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daniela.estrada\OneDrive - Fuerza Aerea\2024\13. CUENTAS POR PAGAR 2024\378-H009633-MANUFACTURAS CAPÍTEX S.A.S\"/>
    </mc:Choice>
  </mc:AlternateContent>
  <xr:revisionPtr revIDLastSave="6" documentId="11_834075C999E619ACE0FD035247BA0DC215AD78E8" xr6:coauthVersionLast="36" xr6:coauthVersionMax="36" xr10:uidLastSave="{259E2451-A046-4692-A239-A0C24D451EF9}"/>
  <bookViews>
    <workbookView xWindow="0" yWindow="0" windowWidth="19200" windowHeight="6765" xr2:uid="{00000000-000D-0000-FFFF-FFFF00000000}"/>
  </bookViews>
  <sheets>
    <sheet name="HERMES 963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D5" i="1"/>
  <c r="I5" i="1" l="1"/>
  <c r="B7" i="1" s="1"/>
  <c r="J5" i="1" l="1"/>
  <c r="D6" i="1" l="1"/>
  <c r="D8" i="1"/>
  <c r="B9" i="1" l="1"/>
</calcChain>
</file>

<file path=xl/sharedStrings.xml><?xml version="1.0" encoding="utf-8"?>
<sst xmlns="http://schemas.openxmlformats.org/spreadsheetml/2006/main" count="19" uniqueCount="19">
  <si>
    <t>HERMES</t>
  </si>
  <si>
    <t>VINCULADO</t>
  </si>
  <si>
    <t>FACTURA</t>
  </si>
  <si>
    <t>VALOR BRUTO</t>
  </si>
  <si>
    <t>VALOR IVA</t>
  </si>
  <si>
    <t>VALOR TOTAL</t>
  </si>
  <si>
    <t>COSTO</t>
  </si>
  <si>
    <t>RETEFTE</t>
  </si>
  <si>
    <t xml:space="preserve">RETEICA </t>
  </si>
  <si>
    <t>IVA  FACTURADO</t>
  </si>
  <si>
    <t>RETEIVA</t>
  </si>
  <si>
    <t>TOTAL FACTURADO</t>
  </si>
  <si>
    <t>PAC DICIEMBRE Y/O C X P</t>
  </si>
  <si>
    <t>200-00-A-COFAC-DILOS-20244 // MANUFACTURAS CAPÍTEX S.A.S</t>
  </si>
  <si>
    <t>FEMC 620</t>
  </si>
  <si>
    <t>ADQUISICION DE COLCHONETA DE CAMPAÑA PARA EL PERSONAL DE SOLDADOS DE LA FAC.</t>
  </si>
  <si>
    <t>2-01-04-01-20</t>
  </si>
  <si>
    <t>2-01-05-01-01-02-04</t>
  </si>
  <si>
    <t>2-01-04-02-02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</si>
</sst>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_-* #,##0_-;\-* #,##0_-;_-* &quot;-&quot;??_-;_-@_-"/>
    <numFmt numFmtId="167" formatCode="0.0%"/>
    <numFmt numFmtId="168" formatCode="_-* #,##0.00_-;\-* #,##0.00_-;_-* &quot;-&quot;_-;_-@_-"/>
    <numFmt numFmtId="169" formatCode="0.000%"/>
    <numFmt numFmtId="170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8"/>
      <name val="Arial"/>
      <family val="2"/>
    </font>
    <font>
      <sz val="11"/>
      <color indexed="8"/>
      <name val="Calibri"/>
      <family val="2"/>
      <charset val="1"/>
    </font>
    <font>
      <sz val="16"/>
      <color theme="1"/>
      <name val="Calibri"/>
      <family val="2"/>
      <scheme val="minor"/>
    </font>
    <font>
      <b/>
      <sz val="10.5"/>
      <name val="Arial"/>
      <family val="2"/>
    </font>
    <font>
      <sz val="10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2" fillId="3" borderId="4" xfId="0" applyFont="1" applyFill="1" applyBorder="1"/>
    <xf numFmtId="10" fontId="3" fillId="3" borderId="5" xfId="1" applyNumberFormat="1" applyFont="1" applyFill="1" applyBorder="1" applyAlignment="1">
      <alignment vertical="center"/>
    </xf>
    <xf numFmtId="43" fontId="5" fillId="4" borderId="3" xfId="1" applyFont="1" applyFill="1" applyBorder="1" applyAlignment="1">
      <alignment vertical="center"/>
    </xf>
    <xf numFmtId="9" fontId="5" fillId="4" borderId="3" xfId="3" applyFont="1" applyFill="1" applyBorder="1" applyAlignment="1">
      <alignment vertical="center"/>
    </xf>
    <xf numFmtId="4" fontId="0" fillId="0" borderId="0" xfId="0" applyNumberFormat="1"/>
    <xf numFmtId="169" fontId="5" fillId="4" borderId="3" xfId="3" applyNumberFormat="1" applyFont="1" applyFill="1" applyBorder="1" applyAlignment="1">
      <alignment vertical="center"/>
    </xf>
    <xf numFmtId="168" fontId="0" fillId="0" borderId="0" xfId="2" applyNumberFormat="1" applyFont="1"/>
    <xf numFmtId="0" fontId="6" fillId="0" borderId="9" xfId="0" applyFont="1" applyBorder="1"/>
    <xf numFmtId="0" fontId="0" fillId="6" borderId="1" xfId="0" applyFill="1" applyBorder="1"/>
    <xf numFmtId="0" fontId="0" fillId="6" borderId="2" xfId="0" applyFill="1" applyBorder="1"/>
    <xf numFmtId="41" fontId="4" fillId="4" borderId="4" xfId="2" applyFont="1" applyFill="1" applyBorder="1" applyAlignment="1">
      <alignment horizontal="right" vertical="center"/>
    </xf>
    <xf numFmtId="167" fontId="5" fillId="4" borderId="3" xfId="3" applyNumberFormat="1" applyFont="1" applyFill="1" applyBorder="1" applyAlignment="1">
      <alignment vertical="center"/>
    </xf>
    <xf numFmtId="168" fontId="8" fillId="4" borderId="4" xfId="2" applyNumberFormat="1" applyFont="1" applyFill="1" applyBorder="1" applyAlignment="1">
      <alignment horizontal="right" vertical="center" wrapText="1"/>
    </xf>
    <xf numFmtId="168" fontId="7" fillId="4" borderId="4" xfId="2" applyNumberFormat="1" applyFont="1" applyFill="1" applyBorder="1" applyAlignment="1">
      <alignment horizontal="right" vertical="center"/>
    </xf>
    <xf numFmtId="9" fontId="5" fillId="4" borderId="7" xfId="3" applyFont="1" applyFill="1" applyBorder="1" applyAlignment="1">
      <alignment vertical="center"/>
    </xf>
    <xf numFmtId="168" fontId="7" fillId="5" borderId="13" xfId="2" applyNumberFormat="1" applyFont="1" applyFill="1" applyBorder="1" applyAlignment="1">
      <alignment horizontal="right" vertical="center"/>
    </xf>
    <xf numFmtId="43" fontId="5" fillId="5" borderId="6" xfId="1" applyFont="1" applyFill="1" applyBorder="1" applyAlignment="1">
      <alignment vertical="center"/>
    </xf>
    <xf numFmtId="0" fontId="0" fillId="0" borderId="6" xfId="0" applyBorder="1"/>
    <xf numFmtId="164" fontId="10" fillId="0" borderId="14" xfId="0" applyNumberFormat="1" applyFont="1" applyBorder="1"/>
    <xf numFmtId="0" fontId="0" fillId="0" borderId="8" xfId="0" applyBorder="1"/>
    <xf numFmtId="166" fontId="5" fillId="4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11" fillId="0" borderId="3" xfId="5" applyNumberFormat="1" applyFont="1" applyFill="1" applyBorder="1" applyAlignment="1" applyProtection="1">
      <alignment shrinkToFit="1"/>
      <protection hidden="1"/>
    </xf>
    <xf numFmtId="170" fontId="5" fillId="4" borderId="3" xfId="1" applyNumberFormat="1" applyFont="1" applyFill="1" applyBorder="1" applyAlignment="1">
      <alignment horizontal="right" vertical="center"/>
    </xf>
    <xf numFmtId="43" fontId="12" fillId="4" borderId="3" xfId="1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2" fillId="3" borderId="15" xfId="0" applyFont="1" applyFill="1" applyBorder="1"/>
    <xf numFmtId="0" fontId="0" fillId="0" borderId="3" xfId="0" applyBorder="1"/>
    <xf numFmtId="43" fontId="0" fillId="0" borderId="3" xfId="0" applyNumberFormat="1" applyBorder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Border="1"/>
  </cellXfs>
  <cellStyles count="6">
    <cellStyle name="Excel Built-in Normal" xfId="4" xr:uid="{00000000-0005-0000-0000-000000000000}"/>
    <cellStyle name="Millares" xfId="1" builtinId="3"/>
    <cellStyle name="Millares [0]" xfId="2" builtinId="6"/>
    <cellStyle name="Moneda" xfId="5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B1" workbookViewId="0">
      <selection activeCell="F14" sqref="F14"/>
    </sheetView>
  </sheetViews>
  <sheetFormatPr baseColWidth="10" defaultColWidth="11.42578125" defaultRowHeight="15" x14ac:dyDescent="0.25"/>
  <cols>
    <col min="1" max="1" width="36.42578125" customWidth="1"/>
    <col min="2" max="2" width="33" customWidth="1"/>
    <col min="3" max="3" width="27.140625" customWidth="1"/>
    <col min="4" max="4" width="28.140625" customWidth="1"/>
    <col min="5" max="6" width="29.28515625" customWidth="1"/>
    <col min="7" max="7" width="21.140625" customWidth="1"/>
    <col min="8" max="8" width="16.7109375" customWidth="1"/>
    <col min="9" max="9" width="19.7109375" customWidth="1"/>
    <col min="10" max="10" width="20.28515625" customWidth="1"/>
    <col min="11" max="11" width="18.140625" customWidth="1"/>
    <col min="12" max="12" width="15.42578125" customWidth="1"/>
  </cols>
  <sheetData>
    <row r="1" spans="1:10" ht="15.75" thickBot="1" x14ac:dyDescent="0.3"/>
    <row r="2" spans="1:10" ht="18.75" x14ac:dyDescent="0.25">
      <c r="A2" s="9"/>
      <c r="B2" s="10"/>
      <c r="C2" s="31" t="s">
        <v>12</v>
      </c>
      <c r="D2" s="32"/>
      <c r="E2" s="33"/>
      <c r="F2" s="40"/>
    </row>
    <row r="3" spans="1:10" ht="19.5" thickBot="1" x14ac:dyDescent="0.45">
      <c r="A3" s="1" t="s">
        <v>0</v>
      </c>
      <c r="B3" s="28">
        <v>9633</v>
      </c>
      <c r="C3" s="34"/>
      <c r="D3" s="35"/>
      <c r="E3" s="36"/>
      <c r="F3" s="40"/>
    </row>
    <row r="4" spans="1:10" ht="36.75" customHeight="1" x14ac:dyDescent="0.25">
      <c r="A4" s="2" t="s">
        <v>1</v>
      </c>
      <c r="B4" s="26"/>
      <c r="C4" s="37" t="s">
        <v>13</v>
      </c>
      <c r="D4" s="38"/>
      <c r="E4" s="39"/>
      <c r="F4" s="41"/>
      <c r="G4" s="22" t="s">
        <v>2</v>
      </c>
      <c r="H4" s="22" t="s">
        <v>3</v>
      </c>
      <c r="I4" s="22" t="s">
        <v>4</v>
      </c>
      <c r="J4" s="22" t="s">
        <v>5</v>
      </c>
    </row>
    <row r="5" spans="1:10" x14ac:dyDescent="0.25">
      <c r="A5" s="11" t="s">
        <v>6</v>
      </c>
      <c r="B5" s="23">
        <f>H5</f>
        <v>35615500</v>
      </c>
      <c r="C5" s="12">
        <v>2.5000000000000001E-2</v>
      </c>
      <c r="D5" s="24">
        <f>B5*C5</f>
        <v>890387.5</v>
      </c>
      <c r="E5" s="8" t="s">
        <v>7</v>
      </c>
      <c r="F5" s="42" t="s">
        <v>16</v>
      </c>
      <c r="G5" t="s">
        <v>14</v>
      </c>
      <c r="H5" s="5">
        <v>35615500</v>
      </c>
      <c r="I5" s="5">
        <f>H5*19%</f>
        <v>6766945</v>
      </c>
      <c r="J5" s="5">
        <f>H5+I5</f>
        <v>42382445</v>
      </c>
    </row>
    <row r="6" spans="1:10" x14ac:dyDescent="0.25">
      <c r="A6" s="13"/>
      <c r="B6" s="25"/>
      <c r="C6" s="6">
        <v>1.1039999999999999E-2</v>
      </c>
      <c r="D6" s="24">
        <f>B5*C6</f>
        <v>393195.12</v>
      </c>
      <c r="E6" s="8" t="s">
        <v>8</v>
      </c>
      <c r="F6" s="42" t="s">
        <v>17</v>
      </c>
    </row>
    <row r="7" spans="1:10" x14ac:dyDescent="0.25">
      <c r="A7" s="14" t="s">
        <v>9</v>
      </c>
      <c r="B7" s="3">
        <f>I5</f>
        <v>6766945</v>
      </c>
      <c r="C7" s="4">
        <v>0.19</v>
      </c>
      <c r="D7" s="21"/>
      <c r="E7" s="8"/>
      <c r="F7" s="42"/>
      <c r="G7" t="s">
        <v>15</v>
      </c>
    </row>
    <row r="8" spans="1:10" x14ac:dyDescent="0.25">
      <c r="A8" s="29"/>
      <c r="B8" s="30"/>
      <c r="C8" s="15">
        <v>0.15</v>
      </c>
      <c r="D8" s="21">
        <f>B7*C8</f>
        <v>1015041.75</v>
      </c>
      <c r="E8" s="8" t="s">
        <v>10</v>
      </c>
      <c r="F8" s="42" t="s">
        <v>18</v>
      </c>
    </row>
    <row r="9" spans="1:10" ht="21.75" thickBot="1" x14ac:dyDescent="0.4">
      <c r="A9" s="16" t="s">
        <v>11</v>
      </c>
      <c r="B9" s="17">
        <f>+B5+B7</f>
        <v>42382445</v>
      </c>
      <c r="C9" s="18"/>
      <c r="D9" s="19"/>
      <c r="E9" s="20"/>
      <c r="F9" s="43"/>
    </row>
    <row r="10" spans="1:10" x14ac:dyDescent="0.25">
      <c r="B10" s="5">
        <v>42382445</v>
      </c>
    </row>
    <row r="14" spans="1:10" x14ac:dyDescent="0.25">
      <c r="A14" s="27"/>
      <c r="B14" s="5"/>
      <c r="C14" s="5"/>
    </row>
    <row r="15" spans="1:10" x14ac:dyDescent="0.25">
      <c r="A15" s="27"/>
      <c r="B15" s="5"/>
      <c r="C15" s="5"/>
    </row>
    <row r="16" spans="1:10" x14ac:dyDescent="0.25">
      <c r="A16" s="27"/>
      <c r="B16" s="5"/>
      <c r="C16" s="5"/>
    </row>
    <row r="17" spans="1:6" x14ac:dyDescent="0.25">
      <c r="A17" s="27"/>
      <c r="B17" s="5"/>
      <c r="C17" s="5"/>
    </row>
    <row r="18" spans="1:6" x14ac:dyDescent="0.25">
      <c r="A18" s="27"/>
      <c r="B18" s="5"/>
      <c r="C18" s="5"/>
    </row>
    <row r="19" spans="1:6" x14ac:dyDescent="0.25">
      <c r="B19" s="5"/>
    </row>
    <row r="20" spans="1:6" x14ac:dyDescent="0.25">
      <c r="B20" s="5"/>
    </row>
    <row r="21" spans="1:6" x14ac:dyDescent="0.25">
      <c r="B21" s="5"/>
    </row>
    <row r="30" spans="1:6" x14ac:dyDescent="0.25">
      <c r="E30" s="7"/>
      <c r="F30" s="7"/>
    </row>
  </sheetData>
  <mergeCells count="2">
    <mergeCell ref="C2:E3"/>
    <mergeCell ref="C4:E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HERMES 9633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DANIELA ESTRADA MESA</cp:lastModifiedBy>
  <cp:revision/>
  <dcterms:created xsi:type="dcterms:W3CDTF">2021-04-26T22:47:06Z</dcterms:created>
  <dcterms:modified xsi:type="dcterms:W3CDTF">2025-01-31T13:02:17Z</dcterms:modified>
  <cp:category/>
  <cp:contentStatus/>
</cp:coreProperties>
</file>